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910" tabRatio="738"/>
  </bookViews>
  <sheets>
    <sheet name="Контингент" sheetId="4" r:id="rId1"/>
  </sheets>
  <definedNames>
    <definedName name="_xlnm._FilterDatabase" localSheetId="0" hidden="1">Контингент!$A$18:$C$24</definedName>
    <definedName name="_xlnm.Print_Area" localSheetId="0">Контингент!$A$1:$CT$24</definedName>
  </definedNames>
  <calcPr calcId="144525"/>
</workbook>
</file>

<file path=xl/calcChain.xml><?xml version="1.0" encoding="utf-8"?>
<calcChain xmlns="http://schemas.openxmlformats.org/spreadsheetml/2006/main">
  <c r="CT23" i="4" l="1"/>
  <c r="CS23" i="4"/>
  <c r="CR23" i="4"/>
  <c r="CQ23" i="4"/>
  <c r="CP23" i="4"/>
  <c r="CO23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T22" i="4"/>
  <c r="CS22" i="4"/>
  <c r="CR22" i="4"/>
  <c r="CQ22" i="4"/>
  <c r="CP22" i="4"/>
  <c r="CO22" i="4"/>
  <c r="CN22" i="4"/>
  <c r="CM22" i="4"/>
  <c r="CL22" i="4"/>
  <c r="CK22" i="4"/>
  <c r="CJ22" i="4"/>
  <c r="CI22" i="4"/>
  <c r="CH22" i="4"/>
  <c r="CG22" i="4"/>
  <c r="CF22" i="4"/>
  <c r="CE22" i="4"/>
  <c r="CD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 l="1"/>
  <c r="D24" i="4" s="1"/>
  <c r="CC22" i="4"/>
  <c r="CC24" i="4" s="1"/>
  <c r="E24" i="4"/>
  <c r="G24" i="4"/>
  <c r="I24" i="4"/>
  <c r="K24" i="4"/>
  <c r="O24" i="4"/>
  <c r="S24" i="4"/>
  <c r="V24" i="4"/>
  <c r="Z24" i="4"/>
  <c r="AB24" i="4"/>
  <c r="AF24" i="4"/>
  <c r="AJ24" i="4"/>
  <c r="AN24" i="4"/>
  <c r="AR24" i="4"/>
  <c r="AV24" i="4"/>
  <c r="AZ24" i="4"/>
  <c r="BD24" i="4"/>
  <c r="BF24" i="4"/>
  <c r="BJ24" i="4"/>
  <c r="BN24" i="4"/>
  <c r="BR24" i="4"/>
  <c r="BV24" i="4"/>
  <c r="BZ24" i="4"/>
  <c r="CG24" i="4"/>
  <c r="CK24" i="4"/>
  <c r="CO24" i="4"/>
  <c r="CS24" i="4"/>
  <c r="N24" i="4"/>
  <c r="R24" i="4"/>
  <c r="U24" i="4"/>
  <c r="Y24" i="4"/>
  <c r="AE24" i="4"/>
  <c r="AI24" i="4"/>
  <c r="AM24" i="4"/>
  <c r="AQ24" i="4"/>
  <c r="AU24" i="4"/>
  <c r="AY24" i="4"/>
  <c r="BC24" i="4"/>
  <c r="BI24" i="4"/>
  <c r="BM24" i="4"/>
  <c r="BQ24" i="4"/>
  <c r="BU24" i="4"/>
  <c r="BY24" i="4"/>
  <c r="CF24" i="4"/>
  <c r="CJ24" i="4"/>
  <c r="CN24" i="4"/>
  <c r="CR24" i="4"/>
  <c r="F24" i="4"/>
  <c r="H24" i="4"/>
  <c r="J24" i="4"/>
  <c r="M24" i="4"/>
  <c r="Q24" i="4"/>
  <c r="T24" i="4"/>
  <c r="X24" i="4"/>
  <c r="AD24" i="4"/>
  <c r="AH24" i="4"/>
  <c r="AL24" i="4"/>
  <c r="AP24" i="4"/>
  <c r="AT24" i="4"/>
  <c r="AX24" i="4"/>
  <c r="BB24" i="4"/>
  <c r="BH24" i="4"/>
  <c r="BL24" i="4"/>
  <c r="BP24" i="4"/>
  <c r="L24" i="4"/>
  <c r="P24" i="4"/>
  <c r="W24" i="4"/>
  <c r="AA24" i="4"/>
  <c r="AC24" i="4"/>
  <c r="AG24" i="4"/>
  <c r="AK24" i="4"/>
  <c r="AO24" i="4"/>
  <c r="AS24" i="4"/>
  <c r="AW24" i="4"/>
  <c r="BA24" i="4"/>
  <c r="BE24" i="4"/>
  <c r="BG24" i="4"/>
  <c r="BK24" i="4"/>
  <c r="BO24" i="4"/>
  <c r="BS24" i="4"/>
  <c r="BW24" i="4"/>
  <c r="CA24" i="4"/>
  <c r="CD24" i="4"/>
  <c r="CH24" i="4"/>
  <c r="CL24" i="4"/>
  <c r="CP24" i="4"/>
  <c r="CT24" i="4"/>
  <c r="BT24" i="4"/>
  <c r="BX24" i="4"/>
  <c r="CB24" i="4"/>
  <c r="CE24" i="4"/>
  <c r="CI24" i="4"/>
  <c r="CM24" i="4"/>
  <c r="CQ24" i="4"/>
</calcChain>
</file>

<file path=xl/sharedStrings.xml><?xml version="1.0" encoding="utf-8"?>
<sst xmlns="http://schemas.openxmlformats.org/spreadsheetml/2006/main" count="172" uniqueCount="79">
  <si>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</si>
  <si>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</si>
  <si>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</si>
  <si>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</si>
  <si>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</si>
  <si>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№ п/п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</si>
  <si>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</si>
  <si>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</si>
  <si>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</si>
  <si>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</si>
  <si>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</si>
  <si>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</si>
  <si>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</si>
  <si>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</si>
  <si>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старше трех лет, в том числе:</t>
  </si>
  <si>
    <t>до трех лет, в том числе:</t>
  </si>
  <si>
    <t>воспитанники с тяжелыми нарушениями речи</t>
  </si>
  <si>
    <t>глухие воспитанники</t>
  </si>
  <si>
    <t>слабослышащие воспитанники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</si>
  <si>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</si>
  <si>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слабовидящие воспитанники,  воспитанники с амблиопией, косоглазием</t>
  </si>
  <si>
    <t xml:space="preserve"> слепые  воспитанники</t>
  </si>
  <si>
    <t xml:space="preserve">воспитанники с задержкой психоречевого развития 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</si>
  <si>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</si>
  <si>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</si>
  <si>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</si>
  <si>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глухие воспитанники, слепые воспитанники</t>
  </si>
  <si>
    <t xml:space="preserve">воспитанники с фонетико-фонематическими нарушениями речи 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</si>
  <si>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</si>
  <si>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</si>
  <si>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</si>
  <si>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</si>
  <si>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</si>
  <si>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</si>
  <si>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</si>
  <si>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</si>
  <si>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общеразвивающая направленность, в том числе:</t>
  </si>
  <si>
    <t>компенсирующая направленность, в том числе:</t>
  </si>
  <si>
    <t xml:space="preserve">по уровням общего образования 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</si>
  <si>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</si>
  <si>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</si>
  <si>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</si>
  <si>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>среднее общее образование (10–11 классы)</t>
  </si>
  <si>
    <t xml:space="preserve">начальное общее образование (1–4 классы) </t>
  </si>
  <si>
    <t>основное общее образование (5–9 классы)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</si>
  <si>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</si>
  <si>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</si>
  <si>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</si>
  <si>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</si>
  <si>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</si>
  <si>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</si>
  <si>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</si>
  <si>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</si>
  <si>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</si>
  <si>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Всего:</t>
  </si>
  <si>
    <t>из них: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</si>
  <si>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</si>
  <si>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</si>
  <si>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</si>
  <si>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</si>
  <si>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</si>
  <si>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обще-образовательным программам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</si>
  <si>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</si>
  <si>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кратковременного пребывания, в том числе:</t>
  </si>
  <si>
    <t>начальное общее образование (1–4 классы)</t>
  </si>
  <si>
    <t>Наименование частных общеобразовательных организаций (в соответствии с организационно-правовыми документами)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</si>
  <si>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</t>
  </si>
  <si>
    <t>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</si>
  <si>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Прогнозируемая численность обучающихся в частных общеобразовательных организациях в 2021 (2022, 2023) году, рассчитанная на основании численности обучающихся за периоды с 01.01.2021 (2022, 2023) по 31.08.2021 (2022, 2023) и с 01.09.2021 (2022, 2023) по 31.12.2021 (2022, 2023), всего:</t>
  </si>
  <si>
    <t>основное общее образование (5–9 классы) 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</si>
  <si>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с одновременным круглосуточным проживанием в частной обще-образовательной организации, имеющей интернат</t>
  </si>
  <si>
    <t>городской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</si>
  <si>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</si>
  <si>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</si>
  <si>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</si>
  <si>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</si>
  <si>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</si>
  <si>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 обучающихся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2021 год и плановый период 2022 и 2023 годов на предоставление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2021 (2022, 2023) год, рассчитанный на основании численности обучающихся за периоды с 01.01.2021 (2022, 2023) по 31.08.2021 (2022, 2023) и с 01.09.2021 (2022, 2023) по 31.12.2021 (2022, 2023)</t>
  </si>
  <si>
    <t>от 08.06.2020 № 1627-ПА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</si>
</sst>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sz val="10"/>
      <name val="Helv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9" fillId="0" borderId="0"/>
    <xf numFmtId="0" fontId="12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2" fillId="0" borderId="0"/>
    <xf numFmtId="164" fontId="9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164" fontId="19" fillId="0" borderId="0" applyFont="0" applyFill="0" applyBorder="0"/>
    <xf numFmtId="164" fontId="19" fillId="0" borderId="0" applyFont="0" applyFill="0" applyBorder="0"/>
  </cellStyleXfs>
  <cellXfs count="38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22" fillId="0" borderId="1" xfId="23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22" fillId="0" borderId="1" xfId="23" applyNumberFormat="1" applyFont="1" applyFill="1" applyBorder="1" applyAlignment="1">
      <alignment horizontal="center" vertical="center" wrapText="1"/>
    </xf>
    <xf numFmtId="3" fontId="22" fillId="0" borderId="1" xfId="23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textRotation="90" wrapText="1"/>
    </xf>
  </cellXfs>
  <cellStyles count="4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2 2 2" xfId="26"/>
    <cellStyle name="Обычный 2 2 3" xfId="25"/>
    <cellStyle name="Обычный 2 3" xfId="8"/>
    <cellStyle name="Обычный 2 3 2" xfId="9"/>
    <cellStyle name="Обычный 2 3 2 2" xfId="28"/>
    <cellStyle name="Обычный 2 3 3" xfId="27"/>
    <cellStyle name="Обычный 2 4" xfId="24"/>
    <cellStyle name="Обычный 2_24.06.в МФ госстандарт" xfId="10"/>
    <cellStyle name="Обычный 3" xfId="11"/>
    <cellStyle name="Обычный 3 2" xfId="12"/>
    <cellStyle name="Обычный 3 2 2" xfId="30"/>
    <cellStyle name="Обычный 3 3" xfId="1"/>
    <cellStyle name="Обычный 3 3 2" xfId="13"/>
    <cellStyle name="Обычный 3 3 2 2" xfId="32"/>
    <cellStyle name="Обычный 3 3 3" xfId="31"/>
    <cellStyle name="Обычный 3 4" xfId="14"/>
    <cellStyle name="Обычный 3 4 2" xfId="15"/>
    <cellStyle name="Обычный 3 4 2 2" xfId="34"/>
    <cellStyle name="Обычный 3 4 3" xfId="33"/>
    <cellStyle name="Обычный 3 5" xfId="16"/>
    <cellStyle name="Обычный 3 5 2" xfId="35"/>
    <cellStyle name="Обычный 3 6" xfId="29"/>
    <cellStyle name="Обычный 4" xfId="17"/>
    <cellStyle name="Обычный 4 2" xfId="18"/>
    <cellStyle name="Обычный 4 2 2" xfId="37"/>
    <cellStyle name="Обычный 4 3" xfId="36"/>
    <cellStyle name="Обычный 5" xfId="19"/>
    <cellStyle name="Обычный 5 2" xfId="20"/>
    <cellStyle name="Обычный 5 2 2" xfId="39"/>
    <cellStyle name="Обычный 5 3" xfId="38"/>
    <cellStyle name="Обычный 6" xfId="23"/>
    <cellStyle name="Обычный_Субсидия на внедр.совр.образ.технологий 2012" xfId="3"/>
    <cellStyle name="Стиль 1" xfId="21"/>
    <cellStyle name="Стиль 1 2" xfId="40"/>
    <cellStyle name="Финансовый 2" xfId="22"/>
    <cellStyle name="Финансовый 2 2" xfId="4"/>
    <cellStyle name="Финансовый 2 2 2" xfId="42"/>
    <cellStyle name="Финансовый 2 3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T27"/>
  <sheetViews>
    <sheetView tabSelected="1" view="pageBreakPreview" zoomScale="55" zoomScaleNormal="55" zoomScaleSheetLayoutView="55" workbookViewId="0">
      <selection activeCell="T3" sqref="T3:Y3"/>
    </sheetView>
  </sheetViews>
  <sheetFormatPr defaultColWidth="10.42578125" defaultRowHeight="18" customHeight="1" x14ac:dyDescent="0.25"/>
  <cols>
    <col min="1" max="1" width="8.7109375" style="1" customWidth="1"/>
    <col min="2" max="2" width="37" style="2" customWidth="1"/>
    <col min="3" max="3" width="14" style="2" customWidth="1"/>
    <col min="4" max="4" width="25.42578125" style="2" customWidth="1"/>
    <col min="5" max="6" width="20.28515625" style="2" customWidth="1"/>
    <col min="7" max="7" width="18.28515625" style="2" customWidth="1"/>
    <col min="8" max="10" width="20.28515625" style="2" customWidth="1"/>
    <col min="11" max="19" width="8.7109375" style="2" customWidth="1"/>
    <col min="20" max="27" width="16.28515625" style="2" customWidth="1"/>
    <col min="28" max="28" width="10.28515625" style="3" customWidth="1"/>
    <col min="29" max="30" width="9.5703125" style="3" customWidth="1"/>
    <col min="31" max="31" width="11.7109375" style="3" customWidth="1"/>
    <col min="32" max="32" width="10" style="3" customWidth="1"/>
    <col min="33" max="33" width="10.5703125" style="3" customWidth="1"/>
    <col min="34" max="36" width="17.140625" style="3" customWidth="1"/>
    <col min="37" max="38" width="16.7109375" style="3" customWidth="1"/>
    <col min="39" max="39" width="18.7109375" style="3" customWidth="1"/>
    <col min="40" max="40" width="17.7109375" style="3" customWidth="1"/>
    <col min="41" max="41" width="18.140625" style="3" customWidth="1"/>
    <col min="42" max="43" width="19.85546875" style="3" customWidth="1"/>
    <col min="44" max="44" width="15.85546875" style="3" customWidth="1"/>
    <col min="45" max="45" width="19.85546875" style="3" customWidth="1"/>
    <col min="46" max="47" width="17.7109375" style="3" customWidth="1"/>
    <col min="48" max="49" width="16.140625" style="3" customWidth="1"/>
    <col min="50" max="50" width="18.85546875" style="3" customWidth="1"/>
    <col min="51" max="51" width="17.7109375" style="3" customWidth="1"/>
    <col min="52" max="52" width="16.42578125" style="3" customWidth="1"/>
    <col min="53" max="53" width="17.7109375" style="3" customWidth="1"/>
    <col min="54" max="54" width="19.85546875" style="3" customWidth="1"/>
    <col min="55" max="56" width="12.85546875" style="3" customWidth="1"/>
    <col min="57" max="57" width="24.7109375" style="3" customWidth="1"/>
    <col min="58" max="59" width="11.28515625" style="3" customWidth="1"/>
    <col min="60" max="62" width="19.85546875" style="3" customWidth="1"/>
    <col min="63" max="64" width="16.7109375" style="3" customWidth="1"/>
    <col min="65" max="65" width="18.7109375" style="3" customWidth="1"/>
    <col min="66" max="66" width="17.7109375" style="3" customWidth="1"/>
    <col min="67" max="67" width="18.140625" style="3" customWidth="1"/>
    <col min="68" max="69" width="19.85546875" style="3" customWidth="1"/>
    <col min="70" max="70" width="15.85546875" style="3" customWidth="1"/>
    <col min="71" max="71" width="19.85546875" style="3" customWidth="1"/>
    <col min="72" max="73" width="17.7109375" style="3" customWidth="1"/>
    <col min="74" max="75" width="16.140625" style="3" customWidth="1"/>
    <col min="76" max="80" width="19.85546875" style="3" customWidth="1"/>
    <col min="81" max="98" width="21.7109375" style="3" customWidth="1"/>
    <col min="99" max="16384" width="10.42578125" style="1"/>
  </cols>
  <sheetData>
    <row r="1" spans="1:98" ht="18" customHeight="1" x14ac:dyDescent="0.25">
      <c r="T1" s="28" t="s">
        <v>75</v>
      </c>
      <c r="U1" s="28"/>
      <c r="V1" s="28"/>
      <c r="W1" s="28"/>
      <c r="X1" s="28"/>
      <c r="Y1" s="28"/>
    </row>
    <row r="2" spans="1:98" ht="43.5" customHeight="1" x14ac:dyDescent="0.25">
      <c r="T2" s="28" t="s">
        <v>76</v>
      </c>
      <c r="U2" s="28"/>
      <c r="V2" s="28"/>
      <c r="W2" s="28"/>
      <c r="X2" s="28"/>
      <c r="Y2" s="28"/>
    </row>
    <row r="3" spans="1:98" ht="18" customHeight="1" x14ac:dyDescent="0.25">
      <c r="T3" s="28" t="s">
        <v>78</v>
      </c>
      <c r="U3" s="28"/>
      <c r="V3" s="28"/>
      <c r="W3" s="28"/>
      <c r="X3" s="28"/>
      <c r="Y3" s="28"/>
    </row>
    <row r="4" spans="1:98" ht="20.25" x14ac:dyDescent="0.25"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BB4" s="21"/>
      <c r="BE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</row>
    <row r="5" spans="1:98" ht="106.5" customHeight="1" x14ac:dyDescent="0.25">
      <c r="B5" s="29" t="s">
        <v>77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</row>
    <row r="6" spans="1:98" ht="20.25" x14ac:dyDescent="0.25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6"/>
      <c r="BC6" s="5"/>
      <c r="BD6" s="5"/>
      <c r="BE6" s="6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</row>
    <row r="7" spans="1:98" ht="36" customHeight="1" x14ac:dyDescent="0.25">
      <c r="A7" s="30" t="s">
        <v>5</v>
      </c>
      <c r="B7" s="30" t="s">
        <v>65</v>
      </c>
      <c r="C7" s="30" t="s">
        <v>6</v>
      </c>
      <c r="D7" s="32" t="s">
        <v>67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 t="s">
        <v>67</v>
      </c>
      <c r="U7" s="32"/>
      <c r="V7" s="32"/>
      <c r="W7" s="32"/>
      <c r="X7" s="32"/>
      <c r="Y7" s="32"/>
      <c r="Z7" s="32"/>
      <c r="AA7" s="32"/>
      <c r="AB7" s="32" t="s">
        <v>67</v>
      </c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1" t="s">
        <v>67</v>
      </c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 t="s">
        <v>67</v>
      </c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</row>
    <row r="8" spans="1:98" ht="18.75" customHeight="1" x14ac:dyDescent="0.25">
      <c r="A8" s="30"/>
      <c r="B8" s="30"/>
      <c r="C8" s="30"/>
      <c r="D8" s="30" t="s">
        <v>68</v>
      </c>
      <c r="E8" s="34" t="s">
        <v>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6" t="s">
        <v>4</v>
      </c>
      <c r="U8" s="36"/>
      <c r="V8" s="36"/>
      <c r="W8" s="36"/>
      <c r="X8" s="36"/>
      <c r="Y8" s="36"/>
      <c r="Z8" s="36"/>
      <c r="AA8" s="36"/>
      <c r="AB8" s="31" t="s">
        <v>4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 t="s">
        <v>4</v>
      </c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 t="s">
        <v>66</v>
      </c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</row>
    <row r="9" spans="1:98" s="7" customFormat="1" ht="50.45" customHeight="1" x14ac:dyDescent="0.25">
      <c r="A9" s="30"/>
      <c r="B9" s="30"/>
      <c r="C9" s="30"/>
      <c r="D9" s="30"/>
      <c r="E9" s="35" t="s">
        <v>38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 t="s">
        <v>38</v>
      </c>
      <c r="U9" s="35"/>
      <c r="V9" s="35"/>
      <c r="W9" s="35"/>
      <c r="X9" s="35"/>
      <c r="Y9" s="35"/>
      <c r="Z9" s="35"/>
      <c r="AA9" s="35"/>
      <c r="AB9" s="31" t="s">
        <v>62</v>
      </c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 t="s">
        <v>63</v>
      </c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</row>
    <row r="10" spans="1:98" s="7" customFormat="1" ht="50.45" customHeight="1" x14ac:dyDescent="0.25">
      <c r="A10" s="30"/>
      <c r="B10" s="30"/>
      <c r="C10" s="30"/>
      <c r="D10" s="30"/>
      <c r="E10" s="35" t="s">
        <v>39</v>
      </c>
      <c r="F10" s="35"/>
      <c r="G10" s="35"/>
      <c r="H10" s="35" t="s">
        <v>40</v>
      </c>
      <c r="I10" s="35"/>
      <c r="J10" s="35"/>
      <c r="K10" s="35" t="s">
        <v>41</v>
      </c>
      <c r="L10" s="35"/>
      <c r="M10" s="35"/>
      <c r="N10" s="35"/>
      <c r="O10" s="35"/>
      <c r="P10" s="35"/>
      <c r="Q10" s="35"/>
      <c r="R10" s="35"/>
      <c r="S10" s="35"/>
      <c r="T10" s="35" t="s">
        <v>41</v>
      </c>
      <c r="U10" s="35"/>
      <c r="V10" s="35"/>
      <c r="W10" s="35"/>
      <c r="X10" s="35"/>
      <c r="Y10" s="35"/>
      <c r="Z10" s="35"/>
      <c r="AA10" s="35"/>
      <c r="AB10" s="31" t="s">
        <v>36</v>
      </c>
      <c r="AC10" s="31"/>
      <c r="AD10" s="31"/>
      <c r="AE10" s="31"/>
      <c r="AF10" s="31"/>
      <c r="AG10" s="31"/>
      <c r="AH10" s="31" t="s">
        <v>37</v>
      </c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 t="s">
        <v>34</v>
      </c>
      <c r="BD10" s="31"/>
      <c r="BE10" s="31" t="s">
        <v>33</v>
      </c>
      <c r="BF10" s="31" t="s">
        <v>36</v>
      </c>
      <c r="BG10" s="31"/>
      <c r="BH10" s="31" t="s">
        <v>37</v>
      </c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</row>
    <row r="11" spans="1:98" s="7" customFormat="1" ht="50.45" customHeight="1" x14ac:dyDescent="0.25">
      <c r="A11" s="30"/>
      <c r="B11" s="30"/>
      <c r="C11" s="30"/>
      <c r="D11" s="30"/>
      <c r="E11" s="35" t="s">
        <v>64</v>
      </c>
      <c r="F11" s="35" t="s">
        <v>44</v>
      </c>
      <c r="G11" s="35" t="s">
        <v>42</v>
      </c>
      <c r="H11" s="35" t="s">
        <v>64</v>
      </c>
      <c r="I11" s="35" t="s">
        <v>44</v>
      </c>
      <c r="J11" s="35" t="s">
        <v>42</v>
      </c>
      <c r="K11" s="35" t="s">
        <v>43</v>
      </c>
      <c r="L11" s="35"/>
      <c r="M11" s="35"/>
      <c r="N11" s="35"/>
      <c r="O11" s="35"/>
      <c r="P11" s="35"/>
      <c r="Q11" s="35"/>
      <c r="R11" s="35"/>
      <c r="S11" s="35"/>
      <c r="T11" s="35" t="s">
        <v>44</v>
      </c>
      <c r="U11" s="35"/>
      <c r="V11" s="35" t="s">
        <v>69</v>
      </c>
      <c r="W11" s="35"/>
      <c r="X11" s="35" t="s">
        <v>42</v>
      </c>
      <c r="Y11" s="35"/>
      <c r="Z11" s="35" t="s">
        <v>70</v>
      </c>
      <c r="AA11" s="35"/>
      <c r="AB11" s="31"/>
      <c r="AC11" s="31"/>
      <c r="AD11" s="31"/>
      <c r="AE11" s="31"/>
      <c r="AF11" s="31"/>
      <c r="AG11" s="31"/>
      <c r="AH11" s="31" t="s">
        <v>15</v>
      </c>
      <c r="AI11" s="31"/>
      <c r="AJ11" s="31"/>
      <c r="AK11" s="31"/>
      <c r="AL11" s="31"/>
      <c r="AM11" s="31"/>
      <c r="AN11" s="31"/>
      <c r="AO11" s="31"/>
      <c r="AP11" s="31"/>
      <c r="AQ11" s="31" t="s">
        <v>14</v>
      </c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 t="s">
        <v>15</v>
      </c>
      <c r="BI11" s="31"/>
      <c r="BJ11" s="31"/>
      <c r="BK11" s="31"/>
      <c r="BL11" s="31"/>
      <c r="BM11" s="31"/>
      <c r="BN11" s="31"/>
      <c r="BO11" s="31"/>
      <c r="BP11" s="31"/>
      <c r="BQ11" s="31" t="s">
        <v>14</v>
      </c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 t="s">
        <v>54</v>
      </c>
      <c r="CD11" s="31" t="s">
        <v>4</v>
      </c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</row>
    <row r="12" spans="1:98" s="8" customFormat="1" ht="21.75" customHeight="1" x14ac:dyDescent="0.25">
      <c r="A12" s="30"/>
      <c r="B12" s="30"/>
      <c r="C12" s="30"/>
      <c r="D12" s="30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1"/>
      <c r="AC12" s="31"/>
      <c r="AD12" s="31"/>
      <c r="AE12" s="31"/>
      <c r="AF12" s="31"/>
      <c r="AG12" s="31"/>
      <c r="AH12" s="31" t="s">
        <v>30</v>
      </c>
      <c r="AI12" s="31"/>
      <c r="AJ12" s="31"/>
      <c r="AK12" s="31" t="s">
        <v>26</v>
      </c>
      <c r="AL12" s="31"/>
      <c r="AM12" s="31" t="s">
        <v>31</v>
      </c>
      <c r="AN12" s="31"/>
      <c r="AO12" s="31"/>
      <c r="AP12" s="31"/>
      <c r="AQ12" s="31" t="s">
        <v>27</v>
      </c>
      <c r="AR12" s="31" t="s">
        <v>19</v>
      </c>
      <c r="AS12" s="31"/>
      <c r="AT12" s="31"/>
      <c r="AU12" s="31"/>
      <c r="AV12" s="31" t="s">
        <v>3</v>
      </c>
      <c r="AW12" s="31"/>
      <c r="AX12" s="31" t="s">
        <v>32</v>
      </c>
      <c r="AY12" s="31"/>
      <c r="AZ12" s="31"/>
      <c r="BA12" s="31"/>
      <c r="BB12" s="31"/>
      <c r="BC12" s="31"/>
      <c r="BD12" s="31"/>
      <c r="BE12" s="31"/>
      <c r="BF12" s="31"/>
      <c r="BG12" s="31"/>
      <c r="BH12" s="31" t="s">
        <v>30</v>
      </c>
      <c r="BI12" s="31"/>
      <c r="BJ12" s="31"/>
      <c r="BK12" s="31" t="s">
        <v>26</v>
      </c>
      <c r="BL12" s="31"/>
      <c r="BM12" s="31" t="s">
        <v>31</v>
      </c>
      <c r="BN12" s="31"/>
      <c r="BO12" s="31"/>
      <c r="BP12" s="31"/>
      <c r="BQ12" s="31" t="s">
        <v>27</v>
      </c>
      <c r="BR12" s="31" t="s">
        <v>19</v>
      </c>
      <c r="BS12" s="31"/>
      <c r="BT12" s="31"/>
      <c r="BU12" s="31"/>
      <c r="BV12" s="31" t="s">
        <v>3</v>
      </c>
      <c r="BW12" s="31"/>
      <c r="BX12" s="31" t="s">
        <v>32</v>
      </c>
      <c r="BY12" s="31"/>
      <c r="BZ12" s="31"/>
      <c r="CA12" s="31"/>
      <c r="CB12" s="31"/>
      <c r="CC12" s="31"/>
      <c r="CD12" s="31" t="s">
        <v>56</v>
      </c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 t="s">
        <v>57</v>
      </c>
      <c r="CP12" s="31"/>
      <c r="CQ12" s="31"/>
      <c r="CR12" s="31" t="s">
        <v>58</v>
      </c>
      <c r="CS12" s="31"/>
      <c r="CT12" s="31"/>
    </row>
    <row r="13" spans="1:98" s="8" customFormat="1" ht="18.75" customHeight="1" x14ac:dyDescent="0.25">
      <c r="A13" s="30"/>
      <c r="B13" s="30"/>
      <c r="C13" s="30"/>
      <c r="D13" s="30"/>
      <c r="E13" s="35"/>
      <c r="F13" s="35"/>
      <c r="G13" s="35"/>
      <c r="H13" s="35"/>
      <c r="I13" s="35"/>
      <c r="J13" s="35"/>
      <c r="K13" s="33" t="s">
        <v>45</v>
      </c>
      <c r="L13" s="33" t="s">
        <v>46</v>
      </c>
      <c r="M13" s="33" t="s">
        <v>47</v>
      </c>
      <c r="N13" s="33" t="s">
        <v>48</v>
      </c>
      <c r="O13" s="33" t="s">
        <v>49</v>
      </c>
      <c r="P13" s="33" t="s">
        <v>50</v>
      </c>
      <c r="Q13" s="33" t="s">
        <v>51</v>
      </c>
      <c r="R13" s="33" t="s">
        <v>52</v>
      </c>
      <c r="S13" s="33" t="s">
        <v>53</v>
      </c>
      <c r="T13" s="35"/>
      <c r="U13" s="35"/>
      <c r="V13" s="35"/>
      <c r="W13" s="35"/>
      <c r="X13" s="35"/>
      <c r="Y13" s="35"/>
      <c r="Z13" s="35"/>
      <c r="AA13" s="35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</row>
    <row r="14" spans="1:98" s="8" customFormat="1" ht="15" customHeight="1" x14ac:dyDescent="0.25">
      <c r="A14" s="30"/>
      <c r="B14" s="30"/>
      <c r="C14" s="30"/>
      <c r="D14" s="30"/>
      <c r="E14" s="35"/>
      <c r="F14" s="35"/>
      <c r="G14" s="35"/>
      <c r="H14" s="35"/>
      <c r="I14" s="35"/>
      <c r="J14" s="35"/>
      <c r="K14" s="33"/>
      <c r="L14" s="33"/>
      <c r="M14" s="33"/>
      <c r="N14" s="33"/>
      <c r="O14" s="33"/>
      <c r="P14" s="33"/>
      <c r="Q14" s="33"/>
      <c r="R14" s="33"/>
      <c r="S14" s="33"/>
      <c r="T14" s="35"/>
      <c r="U14" s="35"/>
      <c r="V14" s="35"/>
      <c r="W14" s="35"/>
      <c r="X14" s="35"/>
      <c r="Y14" s="35"/>
      <c r="Z14" s="35"/>
      <c r="AA14" s="35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 t="s">
        <v>59</v>
      </c>
      <c r="CE14" s="31" t="s">
        <v>60</v>
      </c>
      <c r="CF14" s="31" t="s">
        <v>61</v>
      </c>
      <c r="CG14" s="31"/>
      <c r="CH14" s="31"/>
      <c r="CI14" s="31"/>
      <c r="CJ14" s="31"/>
      <c r="CK14" s="31"/>
      <c r="CL14" s="31"/>
      <c r="CM14" s="31"/>
      <c r="CN14" s="31"/>
      <c r="CO14" s="31" t="s">
        <v>59</v>
      </c>
      <c r="CP14" s="31" t="s">
        <v>60</v>
      </c>
      <c r="CQ14" s="31" t="s">
        <v>61</v>
      </c>
      <c r="CR14" s="31" t="s">
        <v>59</v>
      </c>
      <c r="CS14" s="31" t="s">
        <v>60</v>
      </c>
      <c r="CT14" s="31" t="s">
        <v>61</v>
      </c>
    </row>
    <row r="15" spans="1:98" s="8" customFormat="1" ht="18" customHeight="1" x14ac:dyDescent="0.25">
      <c r="A15" s="30"/>
      <c r="B15" s="30"/>
      <c r="C15" s="30"/>
      <c r="D15" s="30"/>
      <c r="E15" s="35"/>
      <c r="F15" s="35"/>
      <c r="G15" s="35"/>
      <c r="H15" s="35"/>
      <c r="I15" s="35"/>
      <c r="J15" s="35"/>
      <c r="K15" s="33"/>
      <c r="L15" s="33"/>
      <c r="M15" s="33"/>
      <c r="N15" s="33"/>
      <c r="O15" s="33"/>
      <c r="P15" s="33"/>
      <c r="Q15" s="33"/>
      <c r="R15" s="33"/>
      <c r="S15" s="33"/>
      <c r="T15" s="35"/>
      <c r="U15" s="35"/>
      <c r="V15" s="35"/>
      <c r="W15" s="35"/>
      <c r="X15" s="35"/>
      <c r="Y15" s="35"/>
      <c r="Z15" s="35"/>
      <c r="AA15" s="35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</row>
    <row r="16" spans="1:98" s="8" customFormat="1" ht="136.9" customHeight="1" x14ac:dyDescent="0.25">
      <c r="A16" s="30"/>
      <c r="B16" s="30"/>
      <c r="C16" s="30"/>
      <c r="D16" s="30"/>
      <c r="E16" s="35"/>
      <c r="F16" s="35"/>
      <c r="G16" s="35"/>
      <c r="H16" s="35"/>
      <c r="I16" s="35"/>
      <c r="J16" s="35"/>
      <c r="K16" s="33"/>
      <c r="L16" s="33"/>
      <c r="M16" s="33"/>
      <c r="N16" s="33"/>
      <c r="O16" s="33"/>
      <c r="P16" s="33"/>
      <c r="Q16" s="33"/>
      <c r="R16" s="33"/>
      <c r="S16" s="33"/>
      <c r="T16" s="35" t="s">
        <v>54</v>
      </c>
      <c r="U16" s="23" t="s">
        <v>55</v>
      </c>
      <c r="V16" s="35" t="s">
        <v>54</v>
      </c>
      <c r="W16" s="23" t="s">
        <v>55</v>
      </c>
      <c r="X16" s="35" t="s">
        <v>54</v>
      </c>
      <c r="Y16" s="23" t="s">
        <v>55</v>
      </c>
      <c r="Z16" s="35" t="s">
        <v>54</v>
      </c>
      <c r="AA16" s="23" t="s">
        <v>55</v>
      </c>
      <c r="AB16" s="31" t="s">
        <v>1</v>
      </c>
      <c r="AC16" s="31" t="s">
        <v>2</v>
      </c>
      <c r="AD16" s="31" t="s">
        <v>0</v>
      </c>
      <c r="AE16" s="31" t="s">
        <v>35</v>
      </c>
      <c r="AF16" s="31"/>
      <c r="AG16" s="31"/>
      <c r="AH16" s="31" t="s">
        <v>16</v>
      </c>
      <c r="AI16" s="31" t="s">
        <v>20</v>
      </c>
      <c r="AJ16" s="31" t="s">
        <v>22</v>
      </c>
      <c r="AK16" s="31" t="s">
        <v>17</v>
      </c>
      <c r="AL16" s="31" t="s">
        <v>21</v>
      </c>
      <c r="AM16" s="31" t="s">
        <v>18</v>
      </c>
      <c r="AN16" s="31" t="s">
        <v>23</v>
      </c>
      <c r="AO16" s="31" t="s">
        <v>24</v>
      </c>
      <c r="AP16" s="31" t="s">
        <v>25</v>
      </c>
      <c r="AQ16" s="31"/>
      <c r="AR16" s="31" t="s">
        <v>16</v>
      </c>
      <c r="AS16" s="31" t="s">
        <v>20</v>
      </c>
      <c r="AT16" s="31" t="s">
        <v>22</v>
      </c>
      <c r="AU16" s="31" t="s">
        <v>28</v>
      </c>
      <c r="AV16" s="31" t="s">
        <v>17</v>
      </c>
      <c r="AW16" s="31" t="s">
        <v>21</v>
      </c>
      <c r="AX16" s="31" t="s">
        <v>18</v>
      </c>
      <c r="AY16" s="31" t="s">
        <v>23</v>
      </c>
      <c r="AZ16" s="31" t="s">
        <v>29</v>
      </c>
      <c r="BA16" s="31" t="s">
        <v>24</v>
      </c>
      <c r="BB16" s="31" t="s">
        <v>25</v>
      </c>
      <c r="BC16" s="31"/>
      <c r="BD16" s="31"/>
      <c r="BE16" s="31"/>
      <c r="BF16" s="31" t="s">
        <v>2</v>
      </c>
      <c r="BG16" s="31" t="s">
        <v>0</v>
      </c>
      <c r="BH16" s="31" t="s">
        <v>16</v>
      </c>
      <c r="BI16" s="31" t="s">
        <v>20</v>
      </c>
      <c r="BJ16" s="31" t="s">
        <v>22</v>
      </c>
      <c r="BK16" s="31" t="s">
        <v>17</v>
      </c>
      <c r="BL16" s="31" t="s">
        <v>21</v>
      </c>
      <c r="BM16" s="31" t="s">
        <v>18</v>
      </c>
      <c r="BN16" s="31" t="s">
        <v>23</v>
      </c>
      <c r="BO16" s="31" t="s">
        <v>24</v>
      </c>
      <c r="BP16" s="31" t="s">
        <v>25</v>
      </c>
      <c r="BQ16" s="31"/>
      <c r="BR16" s="31" t="s">
        <v>16</v>
      </c>
      <c r="BS16" s="31" t="s">
        <v>20</v>
      </c>
      <c r="BT16" s="31" t="s">
        <v>22</v>
      </c>
      <c r="BU16" s="31" t="s">
        <v>28</v>
      </c>
      <c r="BV16" s="31" t="s">
        <v>17</v>
      </c>
      <c r="BW16" s="31" t="s">
        <v>21</v>
      </c>
      <c r="BX16" s="31" t="s">
        <v>18</v>
      </c>
      <c r="BY16" s="31" t="s">
        <v>23</v>
      </c>
      <c r="BZ16" s="31" t="s">
        <v>29</v>
      </c>
      <c r="CA16" s="31" t="s">
        <v>24</v>
      </c>
      <c r="CB16" s="31" t="s">
        <v>25</v>
      </c>
      <c r="CC16" s="31"/>
      <c r="CD16" s="31"/>
      <c r="CE16" s="31"/>
      <c r="CF16" s="37" t="s">
        <v>45</v>
      </c>
      <c r="CG16" s="37" t="s">
        <v>46</v>
      </c>
      <c r="CH16" s="37" t="s">
        <v>47</v>
      </c>
      <c r="CI16" s="37" t="s">
        <v>48</v>
      </c>
      <c r="CJ16" s="37" t="s">
        <v>49</v>
      </c>
      <c r="CK16" s="37" t="s">
        <v>50</v>
      </c>
      <c r="CL16" s="37" t="s">
        <v>51</v>
      </c>
      <c r="CM16" s="37" t="s">
        <v>52</v>
      </c>
      <c r="CN16" s="37" t="s">
        <v>53</v>
      </c>
      <c r="CO16" s="31"/>
      <c r="CP16" s="31"/>
      <c r="CQ16" s="31"/>
      <c r="CR16" s="31"/>
      <c r="CS16" s="31"/>
      <c r="CT16" s="31"/>
    </row>
    <row r="17" spans="1:98" s="8" customFormat="1" ht="101.25" customHeight="1" x14ac:dyDescent="0.25">
      <c r="A17" s="30"/>
      <c r="B17" s="30"/>
      <c r="C17" s="30"/>
      <c r="D17" s="30"/>
      <c r="E17" s="35"/>
      <c r="F17" s="35"/>
      <c r="G17" s="35"/>
      <c r="H17" s="35"/>
      <c r="I17" s="35"/>
      <c r="J17" s="35"/>
      <c r="K17" s="33"/>
      <c r="L17" s="33"/>
      <c r="M17" s="33"/>
      <c r="N17" s="33"/>
      <c r="O17" s="33"/>
      <c r="P17" s="33"/>
      <c r="Q17" s="33"/>
      <c r="R17" s="33"/>
      <c r="S17" s="33"/>
      <c r="T17" s="35"/>
      <c r="U17" s="23" t="s">
        <v>47</v>
      </c>
      <c r="V17" s="35"/>
      <c r="W17" s="23" t="s">
        <v>47</v>
      </c>
      <c r="X17" s="35"/>
      <c r="Y17" s="23" t="s">
        <v>47</v>
      </c>
      <c r="Z17" s="35"/>
      <c r="AA17" s="23" t="s">
        <v>47</v>
      </c>
      <c r="AB17" s="31"/>
      <c r="AC17" s="31"/>
      <c r="AD17" s="31"/>
      <c r="AE17" s="22" t="s">
        <v>1</v>
      </c>
      <c r="AF17" s="22" t="s">
        <v>2</v>
      </c>
      <c r="AG17" s="22" t="s">
        <v>0</v>
      </c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22" t="s">
        <v>2</v>
      </c>
      <c r="BD17" s="22" t="s">
        <v>0</v>
      </c>
      <c r="BE17" s="22" t="s">
        <v>0</v>
      </c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7"/>
      <c r="CG17" s="37"/>
      <c r="CH17" s="37"/>
      <c r="CI17" s="37"/>
      <c r="CJ17" s="37"/>
      <c r="CK17" s="37"/>
      <c r="CL17" s="37"/>
      <c r="CM17" s="37"/>
      <c r="CN17" s="37"/>
      <c r="CO17" s="31"/>
      <c r="CP17" s="31"/>
      <c r="CQ17" s="31"/>
      <c r="CR17" s="31"/>
      <c r="CS17" s="31"/>
      <c r="CT17" s="31"/>
    </row>
    <row r="18" spans="1:98" s="9" customFormat="1" ht="18.75" x14ac:dyDescent="0.25">
      <c r="A18" s="23">
        <v>1</v>
      </c>
      <c r="B18" s="23">
        <v>2</v>
      </c>
      <c r="C18" s="23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3">
        <v>16</v>
      </c>
      <c r="Q18" s="23">
        <v>17</v>
      </c>
      <c r="R18" s="23">
        <v>18</v>
      </c>
      <c r="S18" s="23">
        <v>19</v>
      </c>
      <c r="T18" s="23">
        <v>20</v>
      </c>
      <c r="U18" s="23">
        <v>21</v>
      </c>
      <c r="V18" s="23">
        <v>22</v>
      </c>
      <c r="W18" s="23">
        <v>23</v>
      </c>
      <c r="X18" s="23">
        <v>24</v>
      </c>
      <c r="Y18" s="23">
        <v>25</v>
      </c>
      <c r="Z18" s="23">
        <v>26</v>
      </c>
      <c r="AA18" s="23">
        <v>27</v>
      </c>
      <c r="AB18" s="23">
        <v>28</v>
      </c>
      <c r="AC18" s="23">
        <v>29</v>
      </c>
      <c r="AD18" s="23">
        <v>30</v>
      </c>
      <c r="AE18" s="23">
        <v>31</v>
      </c>
      <c r="AF18" s="23">
        <v>32</v>
      </c>
      <c r="AG18" s="23">
        <v>33</v>
      </c>
      <c r="AH18" s="23">
        <v>34</v>
      </c>
      <c r="AI18" s="23">
        <v>35</v>
      </c>
      <c r="AJ18" s="23">
        <v>36</v>
      </c>
      <c r="AK18" s="23">
        <v>37</v>
      </c>
      <c r="AL18" s="23">
        <v>38</v>
      </c>
      <c r="AM18" s="23">
        <v>39</v>
      </c>
      <c r="AN18" s="23">
        <v>40</v>
      </c>
      <c r="AO18" s="23">
        <v>41</v>
      </c>
      <c r="AP18" s="23">
        <v>42</v>
      </c>
      <c r="AQ18" s="23">
        <v>43</v>
      </c>
      <c r="AR18" s="23">
        <v>44</v>
      </c>
      <c r="AS18" s="23">
        <v>45</v>
      </c>
      <c r="AT18" s="23">
        <v>46</v>
      </c>
      <c r="AU18" s="23">
        <v>47</v>
      </c>
      <c r="AV18" s="23">
        <v>48</v>
      </c>
      <c r="AW18" s="23">
        <v>49</v>
      </c>
      <c r="AX18" s="23">
        <v>50</v>
      </c>
      <c r="AY18" s="23">
        <v>51</v>
      </c>
      <c r="AZ18" s="23">
        <v>52</v>
      </c>
      <c r="BA18" s="23">
        <v>53</v>
      </c>
      <c r="BB18" s="23">
        <v>54</v>
      </c>
      <c r="BC18" s="23">
        <v>55</v>
      </c>
      <c r="BD18" s="23">
        <v>56</v>
      </c>
      <c r="BE18" s="23">
        <v>57</v>
      </c>
      <c r="BF18" s="23">
        <v>58</v>
      </c>
      <c r="BG18" s="23">
        <v>59</v>
      </c>
      <c r="BH18" s="23">
        <v>60</v>
      </c>
      <c r="BI18" s="23">
        <v>61</v>
      </c>
      <c r="BJ18" s="23">
        <v>62</v>
      </c>
      <c r="BK18" s="23">
        <v>63</v>
      </c>
      <c r="BL18" s="23">
        <v>64</v>
      </c>
      <c r="BM18" s="23">
        <v>65</v>
      </c>
      <c r="BN18" s="23">
        <v>66</v>
      </c>
      <c r="BO18" s="23">
        <v>67</v>
      </c>
      <c r="BP18" s="23">
        <v>68</v>
      </c>
      <c r="BQ18" s="23">
        <v>69</v>
      </c>
      <c r="BR18" s="23">
        <v>70</v>
      </c>
      <c r="BS18" s="23">
        <v>71</v>
      </c>
      <c r="BT18" s="23">
        <v>72</v>
      </c>
      <c r="BU18" s="23">
        <v>73</v>
      </c>
      <c r="BV18" s="23">
        <v>74</v>
      </c>
      <c r="BW18" s="23">
        <v>75</v>
      </c>
      <c r="BX18" s="23">
        <v>76</v>
      </c>
      <c r="BY18" s="23">
        <v>77</v>
      </c>
      <c r="BZ18" s="23">
        <v>78</v>
      </c>
      <c r="CA18" s="23">
        <v>79</v>
      </c>
      <c r="CB18" s="23">
        <v>80</v>
      </c>
      <c r="CC18" s="23">
        <v>81</v>
      </c>
      <c r="CD18" s="23">
        <v>82</v>
      </c>
      <c r="CE18" s="23">
        <v>83</v>
      </c>
      <c r="CF18" s="23">
        <v>84</v>
      </c>
      <c r="CG18" s="23">
        <v>85</v>
      </c>
      <c r="CH18" s="23">
        <v>86</v>
      </c>
      <c r="CI18" s="23">
        <v>87</v>
      </c>
      <c r="CJ18" s="23">
        <v>88</v>
      </c>
      <c r="CK18" s="23">
        <v>89</v>
      </c>
      <c r="CL18" s="23">
        <v>90</v>
      </c>
      <c r="CM18" s="23">
        <v>91</v>
      </c>
      <c r="CN18" s="23">
        <v>92</v>
      </c>
      <c r="CO18" s="23">
        <v>93</v>
      </c>
      <c r="CP18" s="23">
        <v>94</v>
      </c>
      <c r="CQ18" s="23">
        <v>95</v>
      </c>
      <c r="CR18" s="23">
        <v>96</v>
      </c>
      <c r="CS18" s="23">
        <v>97</v>
      </c>
      <c r="CT18" s="23">
        <v>98</v>
      </c>
    </row>
    <row r="19" spans="1:98" s="9" customFormat="1" ht="56.25" x14ac:dyDescent="0.25">
      <c r="A19" s="26" t="s">
        <v>7</v>
      </c>
      <c r="B19" s="27" t="s">
        <v>72</v>
      </c>
      <c r="C19" s="24" t="s">
        <v>71</v>
      </c>
      <c r="D19" s="25">
        <v>233.7</v>
      </c>
      <c r="E19" s="25">
        <v>58.3</v>
      </c>
      <c r="F19" s="25">
        <v>93.7</v>
      </c>
      <c r="G19" s="25">
        <v>29.3</v>
      </c>
      <c r="H19" s="25">
        <v>1</v>
      </c>
      <c r="I19" s="25">
        <v>1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6.7</v>
      </c>
      <c r="P19" s="25">
        <v>0</v>
      </c>
      <c r="Q19" s="25">
        <v>3</v>
      </c>
      <c r="R19" s="25">
        <v>0</v>
      </c>
      <c r="S19" s="25">
        <v>1</v>
      </c>
      <c r="T19" s="25">
        <v>7</v>
      </c>
      <c r="U19" s="25">
        <v>0</v>
      </c>
      <c r="V19" s="25">
        <v>0</v>
      </c>
      <c r="W19" s="25">
        <v>0</v>
      </c>
      <c r="X19" s="25">
        <v>0.7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11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6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15</v>
      </c>
      <c r="BH19" s="25">
        <v>0</v>
      </c>
      <c r="BI19" s="25">
        <v>0</v>
      </c>
      <c r="BJ19" s="25">
        <v>0</v>
      </c>
      <c r="BK19" s="25">
        <v>0</v>
      </c>
      <c r="BL19" s="25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5">
        <v>0</v>
      </c>
      <c r="BT19" s="25">
        <v>0</v>
      </c>
      <c r="BU19" s="25">
        <v>0</v>
      </c>
      <c r="BV19" s="25">
        <v>0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5">
        <v>171.7</v>
      </c>
      <c r="CD19" s="25">
        <v>58.3</v>
      </c>
      <c r="CE19" s="25">
        <v>1</v>
      </c>
      <c r="CF19" s="25">
        <v>0</v>
      </c>
      <c r="CG19" s="25">
        <v>0</v>
      </c>
      <c r="CH19" s="25">
        <v>0</v>
      </c>
      <c r="CI19" s="25">
        <v>0</v>
      </c>
      <c r="CJ19" s="25">
        <v>6.7</v>
      </c>
      <c r="CK19" s="25">
        <v>0</v>
      </c>
      <c r="CL19" s="25">
        <v>3</v>
      </c>
      <c r="CM19" s="25">
        <v>0</v>
      </c>
      <c r="CN19" s="25">
        <v>1</v>
      </c>
      <c r="CO19" s="25">
        <v>93.7</v>
      </c>
      <c r="CP19" s="25">
        <v>1</v>
      </c>
      <c r="CQ19" s="25">
        <v>7</v>
      </c>
      <c r="CR19" s="25">
        <v>0</v>
      </c>
      <c r="CS19" s="25">
        <v>0</v>
      </c>
      <c r="CT19" s="25">
        <v>0</v>
      </c>
    </row>
    <row r="20" spans="1:98" s="9" customFormat="1" ht="75" x14ac:dyDescent="0.25">
      <c r="A20" s="16" t="s">
        <v>8</v>
      </c>
      <c r="B20" s="15" t="s">
        <v>73</v>
      </c>
      <c r="C20" s="24" t="s">
        <v>71</v>
      </c>
      <c r="D20" s="25">
        <v>77</v>
      </c>
      <c r="E20" s="25">
        <v>36</v>
      </c>
      <c r="F20" s="25">
        <v>39</v>
      </c>
      <c r="G20" s="25">
        <v>0</v>
      </c>
      <c r="H20" s="25">
        <v>1</v>
      </c>
      <c r="I20" s="25">
        <v>1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77</v>
      </c>
      <c r="CD20" s="25">
        <v>36</v>
      </c>
      <c r="CE20" s="25">
        <v>1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39</v>
      </c>
      <c r="CP20" s="25">
        <v>1</v>
      </c>
      <c r="CQ20" s="25">
        <v>0</v>
      </c>
      <c r="CR20" s="25">
        <v>0</v>
      </c>
      <c r="CS20" s="25">
        <v>0</v>
      </c>
      <c r="CT20" s="25">
        <v>0</v>
      </c>
    </row>
    <row r="21" spans="1:98" s="9" customFormat="1" ht="75" x14ac:dyDescent="0.25">
      <c r="A21" s="16" t="s">
        <v>9</v>
      </c>
      <c r="B21" s="15" t="s">
        <v>74</v>
      </c>
      <c r="C21" s="24" t="s">
        <v>71</v>
      </c>
      <c r="D21" s="25">
        <v>220</v>
      </c>
      <c r="E21" s="25">
        <v>59</v>
      </c>
      <c r="F21" s="25">
        <v>77</v>
      </c>
      <c r="G21" s="25">
        <v>29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10.7</v>
      </c>
      <c r="AD21" s="25">
        <v>43.3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5">
        <v>137</v>
      </c>
      <c r="CD21" s="25">
        <v>59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1</v>
      </c>
      <c r="CN21" s="25">
        <v>0</v>
      </c>
      <c r="CO21" s="25">
        <v>77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</row>
    <row r="22" spans="1:98" s="18" customFormat="1" ht="22.5" customHeight="1" x14ac:dyDescent="0.25">
      <c r="A22" s="17"/>
      <c r="B22" s="12" t="s">
        <v>10</v>
      </c>
      <c r="C22" s="20" t="s">
        <v>13</v>
      </c>
      <c r="D22" s="14">
        <f t="shared" ref="D22:AA22" si="0">SUMIFS(D19:D21,$C$19:$C$21,"Городской")</f>
        <v>530.70000000000005</v>
      </c>
      <c r="E22" s="14">
        <f t="shared" si="0"/>
        <v>153.30000000000001</v>
      </c>
      <c r="F22" s="14">
        <f t="shared" si="0"/>
        <v>209.7</v>
      </c>
      <c r="G22" s="14">
        <f t="shared" si="0"/>
        <v>58.3</v>
      </c>
      <c r="H22" s="14">
        <f t="shared" si="0"/>
        <v>2</v>
      </c>
      <c r="I22" s="14">
        <f t="shared" si="0"/>
        <v>2</v>
      </c>
      <c r="J22" s="14">
        <f t="shared" si="0"/>
        <v>0</v>
      </c>
      <c r="K22" s="14">
        <f t="shared" si="0"/>
        <v>0</v>
      </c>
      <c r="L22" s="14">
        <f t="shared" si="0"/>
        <v>0</v>
      </c>
      <c r="M22" s="14">
        <f t="shared" si="0"/>
        <v>0</v>
      </c>
      <c r="N22" s="14">
        <f t="shared" si="0"/>
        <v>0</v>
      </c>
      <c r="O22" s="14">
        <f t="shared" si="0"/>
        <v>6.7</v>
      </c>
      <c r="P22" s="14">
        <f t="shared" si="0"/>
        <v>0</v>
      </c>
      <c r="Q22" s="14">
        <f t="shared" si="0"/>
        <v>3</v>
      </c>
      <c r="R22" s="14">
        <f t="shared" si="0"/>
        <v>1</v>
      </c>
      <c r="S22" s="14">
        <f t="shared" si="0"/>
        <v>1</v>
      </c>
      <c r="T22" s="14">
        <f t="shared" si="0"/>
        <v>7</v>
      </c>
      <c r="U22" s="14">
        <f t="shared" si="0"/>
        <v>0</v>
      </c>
      <c r="V22" s="14">
        <f t="shared" si="0"/>
        <v>0</v>
      </c>
      <c r="W22" s="14">
        <f t="shared" si="0"/>
        <v>0</v>
      </c>
      <c r="X22" s="14">
        <f t="shared" si="0"/>
        <v>0.7</v>
      </c>
      <c r="Y22" s="14">
        <f t="shared" si="0"/>
        <v>0</v>
      </c>
      <c r="Z22" s="14">
        <f t="shared" si="0"/>
        <v>0</v>
      </c>
      <c r="AA22" s="14">
        <f t="shared" si="0"/>
        <v>0</v>
      </c>
      <c r="AB22" s="14">
        <f t="shared" ref="AB22:BE22" si="1">SUMIFS(AB19:AB21,$C$19:$C$21,"Городской")</f>
        <v>0</v>
      </c>
      <c r="AC22" s="14">
        <f t="shared" si="1"/>
        <v>10.7</v>
      </c>
      <c r="AD22" s="14">
        <f t="shared" si="1"/>
        <v>54.3</v>
      </c>
      <c r="AE22" s="14">
        <f t="shared" si="1"/>
        <v>0</v>
      </c>
      <c r="AF22" s="14">
        <f t="shared" si="1"/>
        <v>0</v>
      </c>
      <c r="AG22" s="14">
        <f t="shared" si="1"/>
        <v>0</v>
      </c>
      <c r="AH22" s="14">
        <f t="shared" si="1"/>
        <v>0</v>
      </c>
      <c r="AI22" s="14">
        <f t="shared" si="1"/>
        <v>0</v>
      </c>
      <c r="AJ22" s="14">
        <f t="shared" si="1"/>
        <v>0</v>
      </c>
      <c r="AK22" s="14">
        <f t="shared" si="1"/>
        <v>0</v>
      </c>
      <c r="AL22" s="14">
        <f t="shared" si="1"/>
        <v>0</v>
      </c>
      <c r="AM22" s="14">
        <f t="shared" si="1"/>
        <v>0</v>
      </c>
      <c r="AN22" s="14">
        <f t="shared" si="1"/>
        <v>0</v>
      </c>
      <c r="AO22" s="14">
        <f t="shared" si="1"/>
        <v>0</v>
      </c>
      <c r="AP22" s="14">
        <f t="shared" si="1"/>
        <v>0</v>
      </c>
      <c r="AQ22" s="14">
        <f t="shared" si="1"/>
        <v>0</v>
      </c>
      <c r="AR22" s="14">
        <f t="shared" si="1"/>
        <v>6</v>
      </c>
      <c r="AS22" s="14">
        <f t="shared" si="1"/>
        <v>0</v>
      </c>
      <c r="AT22" s="14">
        <f t="shared" si="1"/>
        <v>0</v>
      </c>
      <c r="AU22" s="14">
        <f t="shared" si="1"/>
        <v>0</v>
      </c>
      <c r="AV22" s="14">
        <f t="shared" si="1"/>
        <v>0</v>
      </c>
      <c r="AW22" s="14">
        <f t="shared" si="1"/>
        <v>0</v>
      </c>
      <c r="AX22" s="14">
        <f t="shared" si="1"/>
        <v>0</v>
      </c>
      <c r="AY22" s="14">
        <f t="shared" si="1"/>
        <v>0</v>
      </c>
      <c r="AZ22" s="14">
        <f t="shared" si="1"/>
        <v>0</v>
      </c>
      <c r="BA22" s="14">
        <f t="shared" si="1"/>
        <v>0</v>
      </c>
      <c r="BB22" s="14">
        <f t="shared" si="1"/>
        <v>0</v>
      </c>
      <c r="BC22" s="14">
        <f t="shared" si="1"/>
        <v>0</v>
      </c>
      <c r="BD22" s="14">
        <f t="shared" si="1"/>
        <v>0</v>
      </c>
      <c r="BE22" s="14">
        <f t="shared" si="1"/>
        <v>0</v>
      </c>
      <c r="BF22" s="14">
        <f t="shared" ref="BF22:CB22" si="2">SUMIFS(BF19:BF21,$C$19:$C$21,"Городской")</f>
        <v>0</v>
      </c>
      <c r="BG22" s="14">
        <f t="shared" si="2"/>
        <v>15</v>
      </c>
      <c r="BH22" s="14">
        <f t="shared" si="2"/>
        <v>0</v>
      </c>
      <c r="BI22" s="14">
        <f t="shared" si="2"/>
        <v>0</v>
      </c>
      <c r="BJ22" s="14">
        <f t="shared" si="2"/>
        <v>0</v>
      </c>
      <c r="BK22" s="14">
        <f t="shared" si="2"/>
        <v>0</v>
      </c>
      <c r="BL22" s="14">
        <f t="shared" si="2"/>
        <v>0</v>
      </c>
      <c r="BM22" s="14">
        <f t="shared" si="2"/>
        <v>0</v>
      </c>
      <c r="BN22" s="14">
        <f t="shared" si="2"/>
        <v>0</v>
      </c>
      <c r="BO22" s="14">
        <f t="shared" si="2"/>
        <v>0</v>
      </c>
      <c r="BP22" s="14">
        <f t="shared" si="2"/>
        <v>0</v>
      </c>
      <c r="BQ22" s="14">
        <f t="shared" si="2"/>
        <v>0</v>
      </c>
      <c r="BR22" s="14">
        <f t="shared" si="2"/>
        <v>0</v>
      </c>
      <c r="BS22" s="14">
        <f t="shared" si="2"/>
        <v>0</v>
      </c>
      <c r="BT22" s="14">
        <f t="shared" si="2"/>
        <v>0</v>
      </c>
      <c r="BU22" s="14">
        <f t="shared" si="2"/>
        <v>0</v>
      </c>
      <c r="BV22" s="14">
        <f t="shared" si="2"/>
        <v>0</v>
      </c>
      <c r="BW22" s="14">
        <f t="shared" si="2"/>
        <v>0</v>
      </c>
      <c r="BX22" s="14">
        <f t="shared" si="2"/>
        <v>0</v>
      </c>
      <c r="BY22" s="14">
        <f t="shared" si="2"/>
        <v>0</v>
      </c>
      <c r="BZ22" s="14">
        <f t="shared" si="2"/>
        <v>0</v>
      </c>
      <c r="CA22" s="14">
        <f t="shared" si="2"/>
        <v>0</v>
      </c>
      <c r="CB22" s="14">
        <f t="shared" si="2"/>
        <v>0</v>
      </c>
      <c r="CC22" s="14">
        <f t="shared" ref="CC22:CT22" si="3">SUMIFS(CC19:CC21,$C$19:$C$21,"Городской")</f>
        <v>385.7</v>
      </c>
      <c r="CD22" s="14">
        <f t="shared" si="3"/>
        <v>153.30000000000001</v>
      </c>
      <c r="CE22" s="14">
        <f t="shared" si="3"/>
        <v>2</v>
      </c>
      <c r="CF22" s="14">
        <f t="shared" si="3"/>
        <v>0</v>
      </c>
      <c r="CG22" s="14">
        <f t="shared" si="3"/>
        <v>0</v>
      </c>
      <c r="CH22" s="14">
        <f t="shared" si="3"/>
        <v>0</v>
      </c>
      <c r="CI22" s="14">
        <f t="shared" si="3"/>
        <v>0</v>
      </c>
      <c r="CJ22" s="14">
        <f t="shared" si="3"/>
        <v>6.7</v>
      </c>
      <c r="CK22" s="14">
        <f t="shared" si="3"/>
        <v>0</v>
      </c>
      <c r="CL22" s="14">
        <f t="shared" si="3"/>
        <v>3</v>
      </c>
      <c r="CM22" s="14">
        <f t="shared" si="3"/>
        <v>1</v>
      </c>
      <c r="CN22" s="14">
        <f t="shared" si="3"/>
        <v>1</v>
      </c>
      <c r="CO22" s="14">
        <f t="shared" si="3"/>
        <v>209.7</v>
      </c>
      <c r="CP22" s="14">
        <f t="shared" si="3"/>
        <v>2</v>
      </c>
      <c r="CQ22" s="14">
        <f t="shared" si="3"/>
        <v>7</v>
      </c>
      <c r="CR22" s="14">
        <f t="shared" si="3"/>
        <v>0</v>
      </c>
      <c r="CS22" s="14">
        <f t="shared" si="3"/>
        <v>0</v>
      </c>
      <c r="CT22" s="14">
        <f t="shared" si="3"/>
        <v>0</v>
      </c>
    </row>
    <row r="23" spans="1:98" s="18" customFormat="1" ht="22.5" customHeight="1" x14ac:dyDescent="0.25">
      <c r="A23" s="17"/>
      <c r="B23" s="12" t="s">
        <v>11</v>
      </c>
      <c r="C23" s="20" t="s">
        <v>13</v>
      </c>
      <c r="D23" s="14">
        <f t="shared" ref="D23:AA23" si="4">SUMIFS(D19:D21,$C$19:$C$21,"Сельский")</f>
        <v>0</v>
      </c>
      <c r="E23" s="14">
        <f t="shared" si="4"/>
        <v>0</v>
      </c>
      <c r="F23" s="14">
        <f t="shared" si="4"/>
        <v>0</v>
      </c>
      <c r="G23" s="14">
        <f t="shared" si="4"/>
        <v>0</v>
      </c>
      <c r="H23" s="14">
        <f t="shared" si="4"/>
        <v>0</v>
      </c>
      <c r="I23" s="14">
        <f t="shared" si="4"/>
        <v>0</v>
      </c>
      <c r="J23" s="14">
        <f t="shared" si="4"/>
        <v>0</v>
      </c>
      <c r="K23" s="14">
        <f t="shared" si="4"/>
        <v>0</v>
      </c>
      <c r="L23" s="14">
        <f t="shared" si="4"/>
        <v>0</v>
      </c>
      <c r="M23" s="14">
        <f t="shared" si="4"/>
        <v>0</v>
      </c>
      <c r="N23" s="14">
        <f t="shared" si="4"/>
        <v>0</v>
      </c>
      <c r="O23" s="14">
        <f t="shared" si="4"/>
        <v>0</v>
      </c>
      <c r="P23" s="14">
        <f t="shared" si="4"/>
        <v>0</v>
      </c>
      <c r="Q23" s="14">
        <f t="shared" si="4"/>
        <v>0</v>
      </c>
      <c r="R23" s="14">
        <f t="shared" si="4"/>
        <v>0</v>
      </c>
      <c r="S23" s="14">
        <f t="shared" si="4"/>
        <v>0</v>
      </c>
      <c r="T23" s="14">
        <f t="shared" si="4"/>
        <v>0</v>
      </c>
      <c r="U23" s="14">
        <f t="shared" si="4"/>
        <v>0</v>
      </c>
      <c r="V23" s="14">
        <f t="shared" si="4"/>
        <v>0</v>
      </c>
      <c r="W23" s="14">
        <f t="shared" si="4"/>
        <v>0</v>
      </c>
      <c r="X23" s="14">
        <f t="shared" si="4"/>
        <v>0</v>
      </c>
      <c r="Y23" s="14">
        <f t="shared" si="4"/>
        <v>0</v>
      </c>
      <c r="Z23" s="14">
        <f t="shared" si="4"/>
        <v>0</v>
      </c>
      <c r="AA23" s="14">
        <f t="shared" si="4"/>
        <v>0</v>
      </c>
      <c r="AB23" s="14">
        <f t="shared" ref="AB23:BE23" si="5">SUMIFS(AB19:AB21,$C$19:$C$21,"Сельский")</f>
        <v>0</v>
      </c>
      <c r="AC23" s="14">
        <f t="shared" si="5"/>
        <v>0</v>
      </c>
      <c r="AD23" s="14">
        <f t="shared" si="5"/>
        <v>0</v>
      </c>
      <c r="AE23" s="14">
        <f t="shared" si="5"/>
        <v>0</v>
      </c>
      <c r="AF23" s="14">
        <f t="shared" si="5"/>
        <v>0</v>
      </c>
      <c r="AG23" s="14">
        <f t="shared" si="5"/>
        <v>0</v>
      </c>
      <c r="AH23" s="14">
        <f t="shared" si="5"/>
        <v>0</v>
      </c>
      <c r="AI23" s="14">
        <f t="shared" si="5"/>
        <v>0</v>
      </c>
      <c r="AJ23" s="14">
        <f t="shared" si="5"/>
        <v>0</v>
      </c>
      <c r="AK23" s="14">
        <f t="shared" si="5"/>
        <v>0</v>
      </c>
      <c r="AL23" s="14">
        <f t="shared" si="5"/>
        <v>0</v>
      </c>
      <c r="AM23" s="14">
        <f t="shared" si="5"/>
        <v>0</v>
      </c>
      <c r="AN23" s="14">
        <f t="shared" si="5"/>
        <v>0</v>
      </c>
      <c r="AO23" s="14">
        <f t="shared" si="5"/>
        <v>0</v>
      </c>
      <c r="AP23" s="14">
        <f t="shared" si="5"/>
        <v>0</v>
      </c>
      <c r="AQ23" s="14">
        <f t="shared" si="5"/>
        <v>0</v>
      </c>
      <c r="AR23" s="14">
        <f t="shared" si="5"/>
        <v>0</v>
      </c>
      <c r="AS23" s="14">
        <f t="shared" si="5"/>
        <v>0</v>
      </c>
      <c r="AT23" s="14">
        <f t="shared" si="5"/>
        <v>0</v>
      </c>
      <c r="AU23" s="14">
        <f t="shared" si="5"/>
        <v>0</v>
      </c>
      <c r="AV23" s="14">
        <f t="shared" si="5"/>
        <v>0</v>
      </c>
      <c r="AW23" s="14">
        <f t="shared" si="5"/>
        <v>0</v>
      </c>
      <c r="AX23" s="14">
        <f t="shared" si="5"/>
        <v>0</v>
      </c>
      <c r="AY23" s="14">
        <f t="shared" si="5"/>
        <v>0</v>
      </c>
      <c r="AZ23" s="14">
        <f t="shared" si="5"/>
        <v>0</v>
      </c>
      <c r="BA23" s="14">
        <f t="shared" si="5"/>
        <v>0</v>
      </c>
      <c r="BB23" s="14">
        <f t="shared" si="5"/>
        <v>0</v>
      </c>
      <c r="BC23" s="14">
        <f t="shared" si="5"/>
        <v>0</v>
      </c>
      <c r="BD23" s="14">
        <f t="shared" si="5"/>
        <v>0</v>
      </c>
      <c r="BE23" s="14">
        <f t="shared" si="5"/>
        <v>0</v>
      </c>
      <c r="BF23" s="14">
        <f t="shared" ref="BF23:CB23" si="6">SUMIFS(BF19:BF21,$C$19:$C$21,"Сельский")</f>
        <v>0</v>
      </c>
      <c r="BG23" s="14">
        <f t="shared" si="6"/>
        <v>0</v>
      </c>
      <c r="BH23" s="14">
        <f t="shared" si="6"/>
        <v>0</v>
      </c>
      <c r="BI23" s="14">
        <f t="shared" si="6"/>
        <v>0</v>
      </c>
      <c r="BJ23" s="14">
        <f t="shared" si="6"/>
        <v>0</v>
      </c>
      <c r="BK23" s="14">
        <f t="shared" si="6"/>
        <v>0</v>
      </c>
      <c r="BL23" s="14">
        <f t="shared" si="6"/>
        <v>0</v>
      </c>
      <c r="BM23" s="14">
        <f t="shared" si="6"/>
        <v>0</v>
      </c>
      <c r="BN23" s="14">
        <f t="shared" si="6"/>
        <v>0</v>
      </c>
      <c r="BO23" s="14">
        <f t="shared" si="6"/>
        <v>0</v>
      </c>
      <c r="BP23" s="14">
        <f t="shared" si="6"/>
        <v>0</v>
      </c>
      <c r="BQ23" s="14">
        <f t="shared" si="6"/>
        <v>0</v>
      </c>
      <c r="BR23" s="14">
        <f t="shared" si="6"/>
        <v>0</v>
      </c>
      <c r="BS23" s="14">
        <f t="shared" si="6"/>
        <v>0</v>
      </c>
      <c r="BT23" s="14">
        <f t="shared" si="6"/>
        <v>0</v>
      </c>
      <c r="BU23" s="14">
        <f t="shared" si="6"/>
        <v>0</v>
      </c>
      <c r="BV23" s="14">
        <f t="shared" si="6"/>
        <v>0</v>
      </c>
      <c r="BW23" s="14">
        <f t="shared" si="6"/>
        <v>0</v>
      </c>
      <c r="BX23" s="14">
        <f t="shared" si="6"/>
        <v>0</v>
      </c>
      <c r="BY23" s="14">
        <f t="shared" si="6"/>
        <v>0</v>
      </c>
      <c r="BZ23" s="14">
        <f t="shared" si="6"/>
        <v>0</v>
      </c>
      <c r="CA23" s="14">
        <f t="shared" si="6"/>
        <v>0</v>
      </c>
      <c r="CB23" s="14">
        <f t="shared" si="6"/>
        <v>0</v>
      </c>
      <c r="CC23" s="14">
        <f t="shared" ref="CC23:CT23" si="7">SUMIFS(CC19:CC21,$C$19:$C$21,"Сельский")</f>
        <v>0</v>
      </c>
      <c r="CD23" s="14">
        <f t="shared" si="7"/>
        <v>0</v>
      </c>
      <c r="CE23" s="14">
        <f t="shared" si="7"/>
        <v>0</v>
      </c>
      <c r="CF23" s="14">
        <f t="shared" si="7"/>
        <v>0</v>
      </c>
      <c r="CG23" s="14">
        <f t="shared" si="7"/>
        <v>0</v>
      </c>
      <c r="CH23" s="14">
        <f t="shared" si="7"/>
        <v>0</v>
      </c>
      <c r="CI23" s="14">
        <f t="shared" si="7"/>
        <v>0</v>
      </c>
      <c r="CJ23" s="14">
        <f t="shared" si="7"/>
        <v>0</v>
      </c>
      <c r="CK23" s="14">
        <f t="shared" si="7"/>
        <v>0</v>
      </c>
      <c r="CL23" s="14">
        <f t="shared" si="7"/>
        <v>0</v>
      </c>
      <c r="CM23" s="14">
        <f t="shared" si="7"/>
        <v>0</v>
      </c>
      <c r="CN23" s="14">
        <f t="shared" si="7"/>
        <v>0</v>
      </c>
      <c r="CO23" s="14">
        <f t="shared" si="7"/>
        <v>0</v>
      </c>
      <c r="CP23" s="14">
        <f t="shared" si="7"/>
        <v>0</v>
      </c>
      <c r="CQ23" s="14">
        <f t="shared" si="7"/>
        <v>0</v>
      </c>
      <c r="CR23" s="14">
        <f t="shared" si="7"/>
        <v>0</v>
      </c>
      <c r="CS23" s="14">
        <f t="shared" si="7"/>
        <v>0</v>
      </c>
      <c r="CT23" s="14">
        <f t="shared" si="7"/>
        <v>0</v>
      </c>
    </row>
    <row r="24" spans="1:98" s="18" customFormat="1" ht="22.5" customHeight="1" x14ac:dyDescent="0.25">
      <c r="A24" s="17"/>
      <c r="B24" s="19" t="s">
        <v>12</v>
      </c>
      <c r="C24" s="13" t="s">
        <v>13</v>
      </c>
      <c r="D24" s="14">
        <f>SUM(D22:D23)</f>
        <v>530.70000000000005</v>
      </c>
      <c r="E24" s="14">
        <f t="shared" ref="E24" si="8">SUM(E22:E23)</f>
        <v>153.30000000000001</v>
      </c>
      <c r="F24" s="14">
        <f t="shared" ref="F24" si="9">SUM(F22:F23)</f>
        <v>209.7</v>
      </c>
      <c r="G24" s="14">
        <f t="shared" ref="G24" si="10">SUM(G22:G23)</f>
        <v>58.3</v>
      </c>
      <c r="H24" s="14">
        <f t="shared" ref="H24" si="11">SUM(H22:H23)</f>
        <v>2</v>
      </c>
      <c r="I24" s="14">
        <f t="shared" ref="I24" si="12">SUM(I22:I23)</f>
        <v>2</v>
      </c>
      <c r="J24" s="14">
        <f t="shared" ref="J24" si="13">SUM(J22:J23)</f>
        <v>0</v>
      </c>
      <c r="K24" s="14">
        <f t="shared" ref="K24" si="14">SUM(K22:K23)</f>
        <v>0</v>
      </c>
      <c r="L24" s="14">
        <f t="shared" ref="L24" si="15">SUM(L22:L23)</f>
        <v>0</v>
      </c>
      <c r="M24" s="14">
        <f t="shared" ref="M24" si="16">SUM(M22:M23)</f>
        <v>0</v>
      </c>
      <c r="N24" s="14">
        <f t="shared" ref="N24" si="17">SUM(N22:N23)</f>
        <v>0</v>
      </c>
      <c r="O24" s="14">
        <f t="shared" ref="O24" si="18">SUM(O22:O23)</f>
        <v>6.7</v>
      </c>
      <c r="P24" s="14">
        <f t="shared" ref="P24" si="19">SUM(P22:P23)</f>
        <v>0</v>
      </c>
      <c r="Q24" s="14">
        <f t="shared" ref="Q24" si="20">SUM(Q22:Q23)</f>
        <v>3</v>
      </c>
      <c r="R24" s="14">
        <f t="shared" ref="R24" si="21">SUM(R22:R23)</f>
        <v>1</v>
      </c>
      <c r="S24" s="14">
        <f t="shared" ref="S24" si="22">SUM(S22:S23)</f>
        <v>1</v>
      </c>
      <c r="T24" s="14">
        <f t="shared" ref="T24" si="23">SUM(T22:T23)</f>
        <v>7</v>
      </c>
      <c r="U24" s="14">
        <f t="shared" ref="U24" si="24">SUM(U22:U23)</f>
        <v>0</v>
      </c>
      <c r="V24" s="14">
        <f t="shared" ref="V24" si="25">SUM(V22:V23)</f>
        <v>0</v>
      </c>
      <c r="W24" s="14">
        <f t="shared" ref="W24" si="26">SUM(W22:W23)</f>
        <v>0</v>
      </c>
      <c r="X24" s="14">
        <f t="shared" ref="X24" si="27">SUM(X22:X23)</f>
        <v>0.7</v>
      </c>
      <c r="Y24" s="14">
        <f t="shared" ref="Y24" si="28">SUM(Y22:Y23)</f>
        <v>0</v>
      </c>
      <c r="Z24" s="14">
        <f t="shared" ref="Z24" si="29">SUM(Z22:Z23)</f>
        <v>0</v>
      </c>
      <c r="AA24" s="14">
        <f t="shared" ref="AA24" si="30">SUM(AA22:AA23)</f>
        <v>0</v>
      </c>
      <c r="AB24" s="14">
        <f t="shared" ref="AB24" si="31">SUM(AB22:AB23)</f>
        <v>0</v>
      </c>
      <c r="AC24" s="14">
        <f t="shared" ref="AC24" si="32">SUM(AC22:AC23)</f>
        <v>10.7</v>
      </c>
      <c r="AD24" s="14">
        <f t="shared" ref="AD24" si="33">SUM(AD22:AD23)</f>
        <v>54.3</v>
      </c>
      <c r="AE24" s="14">
        <f t="shared" ref="AE24" si="34">SUM(AE22:AE23)</f>
        <v>0</v>
      </c>
      <c r="AF24" s="14">
        <f t="shared" ref="AF24" si="35">SUM(AF22:AF23)</f>
        <v>0</v>
      </c>
      <c r="AG24" s="14">
        <f t="shared" ref="AG24" si="36">SUM(AG22:AG23)</f>
        <v>0</v>
      </c>
      <c r="AH24" s="14">
        <f t="shared" ref="AH24" si="37">SUM(AH22:AH23)</f>
        <v>0</v>
      </c>
      <c r="AI24" s="14">
        <f t="shared" ref="AI24" si="38">SUM(AI22:AI23)</f>
        <v>0</v>
      </c>
      <c r="AJ24" s="14">
        <f t="shared" ref="AJ24" si="39">SUM(AJ22:AJ23)</f>
        <v>0</v>
      </c>
      <c r="AK24" s="14">
        <f t="shared" ref="AK24" si="40">SUM(AK22:AK23)</f>
        <v>0</v>
      </c>
      <c r="AL24" s="14">
        <f t="shared" ref="AL24" si="41">SUM(AL22:AL23)</f>
        <v>0</v>
      </c>
      <c r="AM24" s="14">
        <f t="shared" ref="AM24" si="42">SUM(AM22:AM23)</f>
        <v>0</v>
      </c>
      <c r="AN24" s="14">
        <f t="shared" ref="AN24" si="43">SUM(AN22:AN23)</f>
        <v>0</v>
      </c>
      <c r="AO24" s="14">
        <f t="shared" ref="AO24" si="44">SUM(AO22:AO23)</f>
        <v>0</v>
      </c>
      <c r="AP24" s="14">
        <f t="shared" ref="AP24" si="45">SUM(AP22:AP23)</f>
        <v>0</v>
      </c>
      <c r="AQ24" s="14">
        <f t="shared" ref="AQ24" si="46">SUM(AQ22:AQ23)</f>
        <v>0</v>
      </c>
      <c r="AR24" s="14">
        <f t="shared" ref="AR24" si="47">SUM(AR22:AR23)</f>
        <v>6</v>
      </c>
      <c r="AS24" s="14">
        <f t="shared" ref="AS24" si="48">SUM(AS22:AS23)</f>
        <v>0</v>
      </c>
      <c r="AT24" s="14">
        <f t="shared" ref="AT24" si="49">SUM(AT22:AT23)</f>
        <v>0</v>
      </c>
      <c r="AU24" s="14">
        <f t="shared" ref="AU24" si="50">SUM(AU22:AU23)</f>
        <v>0</v>
      </c>
      <c r="AV24" s="14">
        <f t="shared" ref="AV24" si="51">SUM(AV22:AV23)</f>
        <v>0</v>
      </c>
      <c r="AW24" s="14">
        <f t="shared" ref="AW24" si="52">SUM(AW22:AW23)</f>
        <v>0</v>
      </c>
      <c r="AX24" s="14">
        <f t="shared" ref="AX24" si="53">SUM(AX22:AX23)</f>
        <v>0</v>
      </c>
      <c r="AY24" s="14">
        <f t="shared" ref="AY24" si="54">SUM(AY22:AY23)</f>
        <v>0</v>
      </c>
      <c r="AZ24" s="14">
        <f t="shared" ref="AZ24" si="55">SUM(AZ22:AZ23)</f>
        <v>0</v>
      </c>
      <c r="BA24" s="14">
        <f t="shared" ref="BA24" si="56">SUM(BA22:BA23)</f>
        <v>0</v>
      </c>
      <c r="BB24" s="14">
        <f t="shared" ref="BB24" si="57">SUM(BB22:BB23)</f>
        <v>0</v>
      </c>
      <c r="BC24" s="14">
        <f t="shared" ref="BC24" si="58">SUM(BC22:BC23)</f>
        <v>0</v>
      </c>
      <c r="BD24" s="14">
        <f t="shared" ref="BD24" si="59">SUM(BD22:BD23)</f>
        <v>0</v>
      </c>
      <c r="BE24" s="14">
        <f t="shared" ref="BE24" si="60">SUM(BE22:BE23)</f>
        <v>0</v>
      </c>
      <c r="BF24" s="14">
        <f t="shared" ref="BF24" si="61">SUM(BF22:BF23)</f>
        <v>0</v>
      </c>
      <c r="BG24" s="14">
        <f t="shared" ref="BG24" si="62">SUM(BG22:BG23)</f>
        <v>15</v>
      </c>
      <c r="BH24" s="14">
        <f t="shared" ref="BH24" si="63">SUM(BH22:BH23)</f>
        <v>0</v>
      </c>
      <c r="BI24" s="14">
        <f t="shared" ref="BI24" si="64">SUM(BI22:BI23)</f>
        <v>0</v>
      </c>
      <c r="BJ24" s="14">
        <f t="shared" ref="BJ24" si="65">SUM(BJ22:BJ23)</f>
        <v>0</v>
      </c>
      <c r="BK24" s="14">
        <f t="shared" ref="BK24" si="66">SUM(BK22:BK23)</f>
        <v>0</v>
      </c>
      <c r="BL24" s="14">
        <f t="shared" ref="BL24" si="67">SUM(BL22:BL23)</f>
        <v>0</v>
      </c>
      <c r="BM24" s="14">
        <f t="shared" ref="BM24" si="68">SUM(BM22:BM23)</f>
        <v>0</v>
      </c>
      <c r="BN24" s="14">
        <f t="shared" ref="BN24" si="69">SUM(BN22:BN23)</f>
        <v>0</v>
      </c>
      <c r="BO24" s="14">
        <f t="shared" ref="BO24" si="70">SUM(BO22:BO23)</f>
        <v>0</v>
      </c>
      <c r="BP24" s="14">
        <f t="shared" ref="BP24" si="71">SUM(BP22:BP23)</f>
        <v>0</v>
      </c>
      <c r="BQ24" s="14">
        <f t="shared" ref="BQ24" si="72">SUM(BQ22:BQ23)</f>
        <v>0</v>
      </c>
      <c r="BR24" s="14">
        <f t="shared" ref="BR24" si="73">SUM(BR22:BR23)</f>
        <v>0</v>
      </c>
      <c r="BS24" s="14">
        <f t="shared" ref="BS24" si="74">SUM(BS22:BS23)</f>
        <v>0</v>
      </c>
      <c r="BT24" s="14">
        <f t="shared" ref="BT24" si="75">SUM(BT22:BT23)</f>
        <v>0</v>
      </c>
      <c r="BU24" s="14">
        <f t="shared" ref="BU24" si="76">SUM(BU22:BU23)</f>
        <v>0</v>
      </c>
      <c r="BV24" s="14">
        <f t="shared" ref="BV24" si="77">SUM(BV22:BV23)</f>
        <v>0</v>
      </c>
      <c r="BW24" s="14">
        <f t="shared" ref="BW24" si="78">SUM(BW22:BW23)</f>
        <v>0</v>
      </c>
      <c r="BX24" s="14">
        <f t="shared" ref="BX24" si="79">SUM(BX22:BX23)</f>
        <v>0</v>
      </c>
      <c r="BY24" s="14">
        <f t="shared" ref="BY24" si="80">SUM(BY22:BY23)</f>
        <v>0</v>
      </c>
      <c r="BZ24" s="14">
        <f t="shared" ref="BZ24" si="81">SUM(BZ22:BZ23)</f>
        <v>0</v>
      </c>
      <c r="CA24" s="14">
        <f t="shared" ref="CA24" si="82">SUM(CA22:CA23)</f>
        <v>0</v>
      </c>
      <c r="CB24" s="14">
        <f t="shared" ref="CB24" si="83">SUM(CB22:CB23)</f>
        <v>0</v>
      </c>
      <c r="CC24" s="14">
        <f t="shared" ref="CC24" si="84">SUM(CC22:CC23)</f>
        <v>385.7</v>
      </c>
      <c r="CD24" s="14">
        <f t="shared" ref="CD24" si="85">SUM(CD22:CD23)</f>
        <v>153.30000000000001</v>
      </c>
      <c r="CE24" s="14">
        <f t="shared" ref="CE24" si="86">SUM(CE22:CE23)</f>
        <v>2</v>
      </c>
      <c r="CF24" s="14">
        <f t="shared" ref="CF24" si="87">SUM(CF22:CF23)</f>
        <v>0</v>
      </c>
      <c r="CG24" s="14">
        <f t="shared" ref="CG24" si="88">SUM(CG22:CG23)</f>
        <v>0</v>
      </c>
      <c r="CH24" s="14">
        <f t="shared" ref="CH24" si="89">SUM(CH22:CH23)</f>
        <v>0</v>
      </c>
      <c r="CI24" s="14">
        <f t="shared" ref="CI24" si="90">SUM(CI22:CI23)</f>
        <v>0</v>
      </c>
      <c r="CJ24" s="14">
        <f t="shared" ref="CJ24" si="91">SUM(CJ22:CJ23)</f>
        <v>6.7</v>
      </c>
      <c r="CK24" s="14">
        <f t="shared" ref="CK24" si="92">SUM(CK22:CK23)</f>
        <v>0</v>
      </c>
      <c r="CL24" s="14">
        <f t="shared" ref="CL24" si="93">SUM(CL22:CL23)</f>
        <v>3</v>
      </c>
      <c r="CM24" s="14">
        <f t="shared" ref="CM24" si="94">SUM(CM22:CM23)</f>
        <v>1</v>
      </c>
      <c r="CN24" s="14">
        <f t="shared" ref="CN24" si="95">SUM(CN22:CN23)</f>
        <v>1</v>
      </c>
      <c r="CO24" s="14">
        <f t="shared" ref="CO24" si="96">SUM(CO22:CO23)</f>
        <v>209.7</v>
      </c>
      <c r="CP24" s="14">
        <f t="shared" ref="CP24" si="97">SUM(CP22:CP23)</f>
        <v>2</v>
      </c>
      <c r="CQ24" s="14">
        <f t="shared" ref="CQ24" si="98">SUM(CQ22:CQ23)</f>
        <v>7</v>
      </c>
      <c r="CR24" s="14">
        <f t="shared" ref="CR24" si="99">SUM(CR22:CR23)</f>
        <v>0</v>
      </c>
      <c r="CS24" s="14">
        <f t="shared" ref="CS24" si="100">SUM(CS22:CS23)</f>
        <v>0</v>
      </c>
      <c r="CT24" s="14">
        <f t="shared" ref="CT24" si="101">SUM(CT22:CT23)</f>
        <v>0</v>
      </c>
    </row>
    <row r="25" spans="1:98" x14ac:dyDescent="0.25"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98" ht="20.25" x14ac:dyDescent="0.25"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98" ht="20.25" x14ac:dyDescent="0.25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</sheetData>
  <mergeCells count="143">
    <mergeCell ref="CC11:CC17"/>
    <mergeCell ref="CD11:CT11"/>
    <mergeCell ref="CS14:CS17"/>
    <mergeCell ref="CT14:CT17"/>
    <mergeCell ref="CO14:CO17"/>
    <mergeCell ref="CP14:CP17"/>
    <mergeCell ref="CQ14:CQ17"/>
    <mergeCell ref="CR14:CR17"/>
    <mergeCell ref="CK16:CK17"/>
    <mergeCell ref="CL16:CL17"/>
    <mergeCell ref="CM16:CM17"/>
    <mergeCell ref="CN16:CN17"/>
    <mergeCell ref="CD12:CN13"/>
    <mergeCell ref="CO12:CQ13"/>
    <mergeCell ref="CR12:CT13"/>
    <mergeCell ref="CF16:CF17"/>
    <mergeCell ref="CG16:CG17"/>
    <mergeCell ref="CH16:CH17"/>
    <mergeCell ref="CI16:CI17"/>
    <mergeCell ref="CJ16:CJ17"/>
    <mergeCell ref="CD14:CD17"/>
    <mergeCell ref="CE14:CE17"/>
    <mergeCell ref="CF14:CN15"/>
    <mergeCell ref="BI16:BI17"/>
    <mergeCell ref="BJ16:BJ17"/>
    <mergeCell ref="BL16:BL17"/>
    <mergeCell ref="BM16:BM17"/>
    <mergeCell ref="BN16:BN17"/>
    <mergeCell ref="AH12:AJ15"/>
    <mergeCell ref="AK12:AL15"/>
    <mergeCell ref="AM12:AP15"/>
    <mergeCell ref="AQ12:AQ17"/>
    <mergeCell ref="AR12:AU15"/>
    <mergeCell ref="AV12:AW15"/>
    <mergeCell ref="AX12:BB15"/>
    <mergeCell ref="BH12:BJ15"/>
    <mergeCell ref="BK12:BL15"/>
    <mergeCell ref="AI16:AI17"/>
    <mergeCell ref="AX16:AX17"/>
    <mergeCell ref="AP16:AP17"/>
    <mergeCell ref="AR16:AR17"/>
    <mergeCell ref="BF16:BF17"/>
    <mergeCell ref="BG16:BG17"/>
    <mergeCell ref="BH16:BH17"/>
    <mergeCell ref="BA16:BA17"/>
    <mergeCell ref="BB16:BB17"/>
    <mergeCell ref="AS16:AS17"/>
    <mergeCell ref="BQ11:CB11"/>
    <mergeCell ref="BR16:BR17"/>
    <mergeCell ref="BS16:BS17"/>
    <mergeCell ref="BT16:BT17"/>
    <mergeCell ref="BU16:BU17"/>
    <mergeCell ref="BV16:BV17"/>
    <mergeCell ref="BX16:BX17"/>
    <mergeCell ref="BY16:BY17"/>
    <mergeCell ref="BZ16:BZ17"/>
    <mergeCell ref="CA16:CA17"/>
    <mergeCell ref="CB16:CB17"/>
    <mergeCell ref="BR12:BU15"/>
    <mergeCell ref="BV12:BW15"/>
    <mergeCell ref="BX12:CB15"/>
    <mergeCell ref="BW16:BW17"/>
    <mergeCell ref="CC7:CT7"/>
    <mergeCell ref="T8:AA8"/>
    <mergeCell ref="AB8:BE8"/>
    <mergeCell ref="BF8:CB8"/>
    <mergeCell ref="CC8:CT10"/>
    <mergeCell ref="T9:AA9"/>
    <mergeCell ref="AB9:BE9"/>
    <mergeCell ref="BF9:CB9"/>
    <mergeCell ref="AH11:AP11"/>
    <mergeCell ref="AQ11:BB11"/>
    <mergeCell ref="T10:AA10"/>
    <mergeCell ref="AB10:AG15"/>
    <mergeCell ref="T11:U15"/>
    <mergeCell ref="V11:W15"/>
    <mergeCell ref="X11:Y15"/>
    <mergeCell ref="Z11:AA15"/>
    <mergeCell ref="BM12:BP15"/>
    <mergeCell ref="BQ12:BQ17"/>
    <mergeCell ref="AJ16:AJ17"/>
    <mergeCell ref="AK16:AK17"/>
    <mergeCell ref="AL16:AL17"/>
    <mergeCell ref="AM16:AM17"/>
    <mergeCell ref="BK16:BK17"/>
    <mergeCell ref="BH11:BP11"/>
    <mergeCell ref="BF7:CB7"/>
    <mergeCell ref="E10:G10"/>
    <mergeCell ref="H10:J10"/>
    <mergeCell ref="K10:S10"/>
    <mergeCell ref="BE10:BE16"/>
    <mergeCell ref="BF10:BG15"/>
    <mergeCell ref="BH10:CB10"/>
    <mergeCell ref="BO16:BO17"/>
    <mergeCell ref="BP16:BP17"/>
    <mergeCell ref="AB16:AB17"/>
    <mergeCell ref="AC16:AC17"/>
    <mergeCell ref="AD16:AD17"/>
    <mergeCell ref="AH16:AH17"/>
    <mergeCell ref="AH10:BB10"/>
    <mergeCell ref="BC10:BD16"/>
    <mergeCell ref="E11:E17"/>
    <mergeCell ref="F11:F17"/>
    <mergeCell ref="G11:G17"/>
    <mergeCell ref="H11:H17"/>
    <mergeCell ref="I11:I17"/>
    <mergeCell ref="J11:J17"/>
    <mergeCell ref="K11:S12"/>
    <mergeCell ref="V16:V17"/>
    <mergeCell ref="X16:X17"/>
    <mergeCell ref="AZ16:AZ17"/>
    <mergeCell ref="D7:S7"/>
    <mergeCell ref="T7:AA7"/>
    <mergeCell ref="AB7:BE7"/>
    <mergeCell ref="AW16:AW17"/>
    <mergeCell ref="AE16:AG16"/>
    <mergeCell ref="K13:K17"/>
    <mergeCell ref="L13:L17"/>
    <mergeCell ref="M13:M17"/>
    <mergeCell ref="N13:N17"/>
    <mergeCell ref="O13:O17"/>
    <mergeCell ref="P13:P17"/>
    <mergeCell ref="Q13:Q17"/>
    <mergeCell ref="R13:R17"/>
    <mergeCell ref="S13:S17"/>
    <mergeCell ref="AT16:AT17"/>
    <mergeCell ref="AU16:AU17"/>
    <mergeCell ref="AV16:AV17"/>
    <mergeCell ref="E8:S8"/>
    <mergeCell ref="E9:S9"/>
    <mergeCell ref="T16:T17"/>
    <mergeCell ref="AN16:AN17"/>
    <mergeCell ref="AO16:AO17"/>
    <mergeCell ref="Z16:Z17"/>
    <mergeCell ref="T1:Y1"/>
    <mergeCell ref="T2:Y2"/>
    <mergeCell ref="T3:Y3"/>
    <mergeCell ref="B5:X5"/>
    <mergeCell ref="B7:B17"/>
    <mergeCell ref="A7:A17"/>
    <mergeCell ref="C7:C17"/>
    <mergeCell ref="D8:D17"/>
    <mergeCell ref="AY16:AY17"/>
  </mergeCells>
  <printOptions horizontalCentered="1"/>
  <pageMargins left="0.23622047244094491" right="0.23622047244094491" top="0.15748031496062992" bottom="0.15748031496062992" header="0" footer="0"/>
  <pageSetup paperSize="9" scale="37" orientation="landscape" r:id="rId1"/>
  <headerFooter differentFirst="1">
    <oddHeader>&amp;C&amp;P</oddHeader>
  </headerFooter>
  <colBreaks count="3" manualBreakCount="3">
    <brk id="25" max="1048575" man="1"/>
    <brk id="49" max="23" man="1"/>
    <brk id="71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Контингент</vt:lpstr>
      <vt:lpstr>Контингент!Область_печати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2020-06-09T07:10:36Z</dcterms:modified>
</cp:coreProperties>
</file>